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675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7" i="1" l="1"/>
  <c r="C26" i="1" l="1"/>
  <c r="C24" i="1"/>
  <c r="C7" i="1" l="1"/>
  <c r="D6" i="1"/>
  <c r="C22" i="1" l="1"/>
  <c r="C23" i="1"/>
  <c r="C21" i="1"/>
  <c r="C8" i="1" l="1"/>
  <c r="C9" i="1"/>
  <c r="C13" i="1"/>
  <c r="C14" i="1"/>
  <c r="C15" i="1"/>
  <c r="C17" i="1"/>
  <c r="C19" i="1"/>
  <c r="C25" i="1"/>
  <c r="C27" i="1"/>
  <c r="C28" i="1"/>
  <c r="C30" i="1"/>
  <c r="C31" i="1"/>
  <c r="C32" i="1"/>
  <c r="D29" i="1"/>
  <c r="C12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<sst xmlns="http://schemas.openxmlformats.org/spreadsheetml/2006/main" count="45" uniqueCount="42">
  <si>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</si>
  <si>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</si>
  <si>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</si>
  <si>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</si>
  <si>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</si>
  <si>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</si>
  <si>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</si>
  <si>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</si>
  <si>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</si>
  <si>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</si>
  <si>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</si>
  <si>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</si>
  <si>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</si>
  <si>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</si>
  <si>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</si>
  <si>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</si>
  <si>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</si>
  <si>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</si>
  <si>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</si>
  <si>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</si>
  <si>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</si>
  <si>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</si>
  <si>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</si>
  <si>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</si>
  <si>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</si>
  <si>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</si>
  <si>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</si>
  <si>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</si>
  <si>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</si>
  <si>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</si>
  <si>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</si>
  <si>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</si>
  <si>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</si>
  <si>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</si>
  <si>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</si>
  <si>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</si>
  <si>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</si>
  <si>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</si>
  <si>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</si>
  <si>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</si>
  <si>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&lt;&lt;Երևանի Ս.Խանզադյանի անվան հ.184 ավագ դպրոց &gt;&gt;ՊՈԱԿ</t>
  </si>
  <si>
    <t>Տնօրեն -495590                                           Տնօրենի տեղակալ -225680                         Տնօրենի տեղակալ  -225680                      Զինղեկ-                    119808                                              ԴԱԿ-                         160160                                          Հոգեբան-                 119808                      Հաշվապահ-             294880          ՈՒսումնաօժանդակ անձնակազմ-104000                                                             Մանկավարժ-139630,143480,200000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</si>
</sst>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6" workbookViewId="0">
      <selection activeCell="E28" sqref="E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8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159274.6</v>
      </c>
      <c r="D6" s="24">
        <f>SUM(D7:D10)</f>
        <v>159274.6</v>
      </c>
    </row>
    <row r="7" spans="1:169" ht="18.399999999999999" customHeight="1" x14ac:dyDescent="0.2">
      <c r="A7" s="10"/>
      <c r="B7" s="11" t="s">
        <v>4</v>
      </c>
      <c r="C7" s="26">
        <f t="shared" si="0"/>
        <v>159204.4</v>
      </c>
      <c r="D7" s="24">
        <f>2156.2+28712.8+128335.4</f>
        <v>159204.4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70.2</v>
      </c>
      <c r="D10" s="24">
        <v>70.2</v>
      </c>
    </row>
    <row r="11" spans="1:169" ht="53.1" customHeight="1" x14ac:dyDescent="0.2">
      <c r="A11" s="7" t="s">
        <v>8</v>
      </c>
      <c r="B11" s="8" t="s">
        <v>39</v>
      </c>
      <c r="C11" s="30">
        <v>169395.20000000001</v>
      </c>
      <c r="D11" s="31">
        <v>169395.20000000001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56</v>
      </c>
      <c r="D12" s="24">
        <v>56</v>
      </c>
    </row>
    <row r="13" spans="1:169" s="15" customFormat="1" ht="18" customHeigh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56</v>
      </c>
      <c r="D14" s="24">
        <v>56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63" customHeight="1" x14ac:dyDescent="0.2">
      <c r="A21" s="7">
        <v>3</v>
      </c>
      <c r="B21" s="12" t="s">
        <v>22</v>
      </c>
      <c r="C21" s="26">
        <f t="shared" si="0"/>
        <v>225.6</v>
      </c>
      <c r="D21" s="24">
        <v>225.6</v>
      </c>
    </row>
    <row r="22" spans="1:4" ht="140.2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7304</v>
      </c>
      <c r="D23" s="31">
        <v>7304</v>
      </c>
    </row>
    <row r="24" spans="1:4" ht="32.85" customHeight="1" x14ac:dyDescent="0.2">
      <c r="A24" s="7">
        <v>6</v>
      </c>
      <c r="B24" s="12" t="s">
        <v>23</v>
      </c>
      <c r="C24" s="30">
        <f t="shared" ref="C24" si="2">SUM(D24:D24)</f>
        <v>3242</v>
      </c>
      <c r="D24" s="31">
        <v>3242</v>
      </c>
    </row>
    <row r="25" spans="1:4" s="15" customFormat="1" x14ac:dyDescent="0.2">
      <c r="A25" s="13"/>
      <c r="B25" s="14" t="s">
        <v>10</v>
      </c>
      <c r="C25" s="26">
        <f t="shared" ref="C25:C32" si="3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30">
        <f t="shared" ref="C26" si="4">SUM(D26:D26)</f>
        <v>3242</v>
      </c>
      <c r="D26" s="31">
        <v>3242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2025-03-19T07:50:47Z</dcterms:modified>
</cp:coreProperties>
</file>